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Материалы к проекту бюджета\Материалы к проекту бюджета 2025-2027\"/>
    </mc:Choice>
  </mc:AlternateContent>
  <xr:revisionPtr revIDLastSave="0" documentId="13_ncr:1_{49802191-C944-41FE-8C47-AFE456C285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M12" i="1"/>
  <c r="L12" i="1"/>
  <c r="J12" i="1"/>
  <c r="F7" i="1"/>
  <c r="F12" i="1"/>
  <c r="M7" i="1"/>
  <c r="J7" i="1"/>
  <c r="G7" i="1"/>
  <c r="G12" i="1"/>
  <c r="C13" i="1" l="1"/>
  <c r="E13" i="1"/>
  <c r="L6" i="1" l="1"/>
  <c r="M6" i="1"/>
  <c r="L7" i="1"/>
  <c r="L8" i="1"/>
  <c r="M8" i="1"/>
  <c r="L9" i="1"/>
  <c r="M9" i="1"/>
  <c r="L10" i="1"/>
  <c r="M10" i="1"/>
  <c r="L11" i="1"/>
  <c r="M11" i="1"/>
  <c r="M5" i="1"/>
  <c r="L5" i="1"/>
  <c r="I6" i="1"/>
  <c r="J6" i="1"/>
  <c r="I7" i="1"/>
  <c r="I8" i="1"/>
  <c r="J8" i="1"/>
  <c r="I9" i="1"/>
  <c r="J9" i="1"/>
  <c r="I10" i="1"/>
  <c r="J10" i="1"/>
  <c r="I11" i="1"/>
  <c r="J11" i="1"/>
  <c r="J5" i="1"/>
  <c r="I5" i="1"/>
  <c r="G6" i="1"/>
  <c r="F6" i="1"/>
  <c r="F8" i="1"/>
  <c r="G8" i="1"/>
  <c r="F9" i="1"/>
  <c r="G9" i="1"/>
  <c r="F10" i="1"/>
  <c r="G10" i="1"/>
  <c r="F11" i="1"/>
  <c r="G11" i="1"/>
  <c r="G5" i="1"/>
  <c r="F5" i="1"/>
  <c r="K13" i="1"/>
  <c r="L13" i="1" s="1"/>
  <c r="H13" i="1"/>
  <c r="I13" i="1" s="1"/>
  <c r="D13" i="1"/>
  <c r="G13" i="1" s="1"/>
  <c r="M13" i="1" l="1"/>
  <c r="J13" i="1"/>
  <c r="F13" i="1"/>
</calcChain>
</file>

<file path=xl/sharedStrings.xml><?xml version="1.0" encoding="utf-8"?>
<sst xmlns="http://schemas.openxmlformats.org/spreadsheetml/2006/main" count="38" uniqueCount="38">
  <si>
    <t>Наименование</t>
  </si>
  <si>
    <t>Код целевой статьи расходов областного бюджета</t>
  </si>
  <si>
    <t>6=5/3</t>
  </si>
  <si>
    <t>7=5/4</t>
  </si>
  <si>
    <t>9=8/3</t>
  </si>
  <si>
    <t>10=8/4</t>
  </si>
  <si>
    <t>12=11/3</t>
  </si>
  <si>
    <t>13=11/4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</si>
  <si>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</si>
  <si>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</si>
  <si>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</si>
  <si>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</si>
  <si>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</si>
  <si>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</si>
  <si>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</si>
  <si>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</si>
  <si>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 xml:space="preserve"> руб.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</si>
  <si>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</si>
  <si>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</si>
  <si>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</si>
  <si>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</si>
  <si>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</si>
  <si>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</si>
  <si>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</si>
  <si>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«Повышение эффективности деятельности органов местного самоуправления в Наволокском городском поселении Кинешемского муниципального района»</t>
  </si>
  <si>
    <t>Программа Наволокского городского поселения «Обеспечение безопасности населения Наволокского городского поселения Кинешемского муниципального района»</t>
  </si>
  <si>
    <t>Проект 
на 2025 год</t>
  </si>
  <si>
    <t>Проект 
на 2026 год</t>
  </si>
  <si>
    <t>Расходы бюджета Наволокского городскогот поселения на реализацию программ на 2025 год и на плановый период 2026 и 2027 годов в сравнении с исполнением за 2023 год и ожидаемым исполнением за 2024 год</t>
  </si>
  <si>
    <t>Исполнено за 2023 год</t>
  </si>
  <si>
    <t>Ожидаемое исполнение за 2024 год</t>
  </si>
  <si>
    <t xml:space="preserve">2025 год 
к исполнению 
за 2023 год </t>
  </si>
  <si>
    <t xml:space="preserve">2025 год 
к ожидаемому исполнению 
за 2024 год </t>
  </si>
  <si>
    <t xml:space="preserve">2026 год 
к исполнению 
за 2023 год </t>
  </si>
  <si>
    <t xml:space="preserve">2026 год 
к ожидаемому исполнению 
за 2024 год </t>
  </si>
  <si>
    <t>Проект 
на 2027 год</t>
  </si>
  <si>
    <t xml:space="preserve">2027 год 
к исполнению 
за 2023 год </t>
  </si>
  <si>
    <t xml:space="preserve">2027 год 
к ожидаемому исполнению 
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</si>
</sst>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4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2" borderId="3" xfId="3" applyFont="1" applyFill="1" applyBorder="1" applyAlignment="1">
      <alignment horizontal="center" vertical="center" shrinkToFi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6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2" fontId="11" fillId="0" borderId="1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2" workbookViewId="0">
      <selection activeCell="K13" sqref="K13"/>
    </sheetView>
  </sheetViews>
  <sheetFormatPr defaultRowHeight="15" x14ac:dyDescent="0.25"/>
  <cols>
    <col min="1" max="1" width="42.28515625" style="17" customWidth="1"/>
    <col min="2" max="2" width="18.5703125" style="1" customWidth="1"/>
    <col min="3" max="3" width="16.5703125" style="1" customWidth="1"/>
    <col min="4" max="4" width="16.7109375" style="1" customWidth="1"/>
    <col min="5" max="5" width="16.28515625" style="22" customWidth="1"/>
    <col min="6" max="6" width="16.140625" style="22" customWidth="1"/>
    <col min="7" max="7" width="12.5703125" style="22" customWidth="1"/>
    <col min="8" max="8" width="16.28515625" style="22" customWidth="1"/>
    <col min="9" max="9" width="13.85546875" style="22" customWidth="1"/>
    <col min="10" max="10" width="13.28515625" style="22" customWidth="1"/>
    <col min="11" max="11" width="16.140625" style="22" customWidth="1"/>
    <col min="12" max="12" width="12.140625" style="1" customWidth="1"/>
    <col min="13" max="13" width="13.5703125" style="1" customWidth="1"/>
    <col min="14" max="16384" width="9.140625" style="1"/>
  </cols>
  <sheetData>
    <row r="1" spans="1:13" ht="45" customHeight="1" x14ac:dyDescent="0.25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A2" s="2"/>
      <c r="B2" s="3"/>
      <c r="C2" s="3"/>
      <c r="D2" s="4"/>
      <c r="E2" s="18"/>
      <c r="F2" s="18"/>
      <c r="G2" s="18"/>
      <c r="H2" s="18"/>
      <c r="I2" s="18"/>
      <c r="J2" s="18"/>
      <c r="K2" s="18"/>
      <c r="L2" s="4"/>
      <c r="M2" s="5" t="s">
        <v>16</v>
      </c>
    </row>
    <row r="3" spans="1:13" ht="63.75" x14ac:dyDescent="0.25">
      <c r="A3" s="6" t="s">
        <v>0</v>
      </c>
      <c r="B3" s="7" t="s">
        <v>1</v>
      </c>
      <c r="C3" s="8" t="s">
        <v>29</v>
      </c>
      <c r="D3" s="6" t="s">
        <v>30</v>
      </c>
      <c r="E3" s="19" t="s">
        <v>26</v>
      </c>
      <c r="F3" s="9" t="s">
        <v>31</v>
      </c>
      <c r="G3" s="9" t="s">
        <v>32</v>
      </c>
      <c r="H3" s="19" t="s">
        <v>27</v>
      </c>
      <c r="I3" s="9" t="s">
        <v>33</v>
      </c>
      <c r="J3" s="9" t="s">
        <v>34</v>
      </c>
      <c r="K3" s="19" t="s">
        <v>35</v>
      </c>
      <c r="L3" s="9" t="s">
        <v>36</v>
      </c>
      <c r="M3" s="9" t="s">
        <v>37</v>
      </c>
    </row>
    <row r="4" spans="1:13" x14ac:dyDescent="0.25">
      <c r="A4" s="10">
        <v>1</v>
      </c>
      <c r="B4" s="11">
        <v>2</v>
      </c>
      <c r="C4" s="12">
        <v>3</v>
      </c>
      <c r="D4" s="13">
        <v>4</v>
      </c>
      <c r="E4" s="20">
        <v>5</v>
      </c>
      <c r="F4" s="21" t="s">
        <v>2</v>
      </c>
      <c r="G4" s="20" t="s">
        <v>3</v>
      </c>
      <c r="H4" s="20">
        <v>8</v>
      </c>
      <c r="I4" s="21" t="s">
        <v>4</v>
      </c>
      <c r="J4" s="20" t="s">
        <v>5</v>
      </c>
      <c r="K4" s="20">
        <v>11</v>
      </c>
      <c r="L4" s="14" t="s">
        <v>6</v>
      </c>
      <c r="M4" s="13" t="s">
        <v>7</v>
      </c>
    </row>
    <row r="5" spans="1:13" s="16" customFormat="1" ht="38.25" x14ac:dyDescent="0.25">
      <c r="A5" s="24" t="s">
        <v>17</v>
      </c>
      <c r="B5" s="23" t="s">
        <v>8</v>
      </c>
      <c r="C5" s="27">
        <v>3449713.16</v>
      </c>
      <c r="D5" s="27">
        <v>3724384.42</v>
      </c>
      <c r="E5" s="28">
        <v>3209937.02</v>
      </c>
      <c r="F5" s="28">
        <f>ROUND(E5/C5*100,1)</f>
        <v>93</v>
      </c>
      <c r="G5" s="28">
        <f>ROUND(E5/D5*100,1)</f>
        <v>86.2</v>
      </c>
      <c r="H5" s="28">
        <v>3256619.02</v>
      </c>
      <c r="I5" s="28">
        <f>ROUND(H5/C5*100,1)</f>
        <v>94.4</v>
      </c>
      <c r="J5" s="28">
        <f>ROUND(H5/D5*100,1)</f>
        <v>87.4</v>
      </c>
      <c r="K5" s="28">
        <v>3273778.02</v>
      </c>
      <c r="L5" s="27">
        <f>ROUND(K5/C5*100,1)</f>
        <v>94.9</v>
      </c>
      <c r="M5" s="27">
        <f>ROUND(K5/D5*100,1)</f>
        <v>87.9</v>
      </c>
    </row>
    <row r="6" spans="1:13" s="16" customFormat="1" ht="48.75" customHeight="1" x14ac:dyDescent="0.2">
      <c r="A6" s="25" t="s">
        <v>25</v>
      </c>
      <c r="B6" s="23" t="s">
        <v>9</v>
      </c>
      <c r="C6" s="27">
        <v>816272</v>
      </c>
      <c r="D6" s="27">
        <v>490540</v>
      </c>
      <c r="E6" s="28">
        <v>494744</v>
      </c>
      <c r="F6" s="28">
        <f>ROUND(E6/C6*100,1)</f>
        <v>60.6</v>
      </c>
      <c r="G6" s="28">
        <f>ROUND(E6/D6*100,1)</f>
        <v>100.9</v>
      </c>
      <c r="H6" s="28">
        <v>494744</v>
      </c>
      <c r="I6" s="28">
        <f t="shared" ref="I6:I13" si="0">ROUND(H6/C6*100,1)</f>
        <v>60.6</v>
      </c>
      <c r="J6" s="28">
        <f t="shared" ref="J6:J13" si="1">ROUND(H6/D6*100,1)</f>
        <v>100.9</v>
      </c>
      <c r="K6" s="28">
        <v>494744</v>
      </c>
      <c r="L6" s="27">
        <f t="shared" ref="L6:L13" si="2">ROUND(K6/C6*100,1)</f>
        <v>60.6</v>
      </c>
      <c r="M6" s="27">
        <f t="shared" ref="M6:M13" si="3">ROUND(K6/D6*100,1)</f>
        <v>100.9</v>
      </c>
    </row>
    <row r="7" spans="1:13" s="16" customFormat="1" ht="51" x14ac:dyDescent="0.2">
      <c r="A7" s="25" t="s">
        <v>18</v>
      </c>
      <c r="B7" s="23" t="s">
        <v>10</v>
      </c>
      <c r="C7" s="27">
        <v>50731424.969999999</v>
      </c>
      <c r="D7" s="27">
        <v>91575986.299999997</v>
      </c>
      <c r="E7" s="28">
        <v>36836822.219999999</v>
      </c>
      <c r="F7" s="28">
        <f t="shared" ref="F7:F12" si="4">ROUND(E7/C7*100,1)</f>
        <v>72.599999999999994</v>
      </c>
      <c r="G7" s="28">
        <f>ROUND(E7/D7*100,1)</f>
        <v>40.200000000000003</v>
      </c>
      <c r="H7" s="28">
        <v>39267749.210000001</v>
      </c>
      <c r="I7" s="28">
        <f t="shared" si="0"/>
        <v>77.400000000000006</v>
      </c>
      <c r="J7" s="28">
        <f t="shared" si="1"/>
        <v>42.9</v>
      </c>
      <c r="K7" s="28">
        <v>36835590.789999999</v>
      </c>
      <c r="L7" s="27">
        <f t="shared" si="2"/>
        <v>72.599999999999994</v>
      </c>
      <c r="M7" s="27">
        <f t="shared" si="3"/>
        <v>40.200000000000003</v>
      </c>
    </row>
    <row r="8" spans="1:13" s="16" customFormat="1" ht="51" x14ac:dyDescent="0.2">
      <c r="A8" s="25" t="s">
        <v>19</v>
      </c>
      <c r="B8" s="23" t="s">
        <v>11</v>
      </c>
      <c r="C8" s="27">
        <v>42300773.399999999</v>
      </c>
      <c r="D8" s="27">
        <v>44435180.5</v>
      </c>
      <c r="E8" s="28">
        <v>38886297.369999997</v>
      </c>
      <c r="F8" s="28">
        <f t="shared" si="4"/>
        <v>91.9</v>
      </c>
      <c r="G8" s="28">
        <f t="shared" ref="G8:G12" si="5">ROUND(E8/D8*100,1)</f>
        <v>87.5</v>
      </c>
      <c r="H8" s="28">
        <v>32315386.989999998</v>
      </c>
      <c r="I8" s="28">
        <f t="shared" si="0"/>
        <v>76.400000000000006</v>
      </c>
      <c r="J8" s="28">
        <f t="shared" si="1"/>
        <v>72.7</v>
      </c>
      <c r="K8" s="28">
        <v>32741579.809999999</v>
      </c>
      <c r="L8" s="27">
        <f t="shared" si="2"/>
        <v>77.400000000000006</v>
      </c>
      <c r="M8" s="27">
        <f t="shared" si="3"/>
        <v>73.7</v>
      </c>
    </row>
    <row r="9" spans="1:13" s="16" customFormat="1" ht="63.75" customHeight="1" x14ac:dyDescent="0.2">
      <c r="A9" s="25" t="s">
        <v>20</v>
      </c>
      <c r="B9" s="23" t="s">
        <v>12</v>
      </c>
      <c r="C9" s="27">
        <v>50377348.409999996</v>
      </c>
      <c r="D9" s="27">
        <v>50634398.130000003</v>
      </c>
      <c r="E9" s="28">
        <v>58127866.07</v>
      </c>
      <c r="F9" s="28">
        <f t="shared" si="4"/>
        <v>115.4</v>
      </c>
      <c r="G9" s="28">
        <f t="shared" si="5"/>
        <v>114.8</v>
      </c>
      <c r="H9" s="28">
        <v>54391197.880000003</v>
      </c>
      <c r="I9" s="28">
        <f t="shared" si="0"/>
        <v>108</v>
      </c>
      <c r="J9" s="28">
        <f t="shared" si="1"/>
        <v>107.4</v>
      </c>
      <c r="K9" s="28">
        <v>54245710</v>
      </c>
      <c r="L9" s="27">
        <f t="shared" si="2"/>
        <v>107.7</v>
      </c>
      <c r="M9" s="27">
        <f t="shared" si="3"/>
        <v>107.1</v>
      </c>
    </row>
    <row r="10" spans="1:13" s="16" customFormat="1" ht="63.75" x14ac:dyDescent="0.2">
      <c r="A10" s="25" t="s">
        <v>24</v>
      </c>
      <c r="B10" s="23" t="s">
        <v>13</v>
      </c>
      <c r="C10" s="27">
        <v>16483232.1</v>
      </c>
      <c r="D10" s="27">
        <v>18275154.550000001</v>
      </c>
      <c r="E10" s="28">
        <v>21104332.41</v>
      </c>
      <c r="F10" s="28">
        <f t="shared" si="4"/>
        <v>128</v>
      </c>
      <c r="G10" s="28">
        <f t="shared" si="5"/>
        <v>115.5</v>
      </c>
      <c r="H10" s="28">
        <v>19765663.82</v>
      </c>
      <c r="I10" s="28">
        <f t="shared" si="0"/>
        <v>119.9</v>
      </c>
      <c r="J10" s="28">
        <f t="shared" si="1"/>
        <v>108.2</v>
      </c>
      <c r="K10" s="28">
        <v>19802689.82</v>
      </c>
      <c r="L10" s="27">
        <f t="shared" si="2"/>
        <v>120.1</v>
      </c>
      <c r="M10" s="27">
        <f t="shared" si="3"/>
        <v>108.4</v>
      </c>
    </row>
    <row r="11" spans="1:13" s="16" customFormat="1" ht="51" x14ac:dyDescent="0.2">
      <c r="A11" s="25" t="s">
        <v>21</v>
      </c>
      <c r="B11" s="23" t="s">
        <v>14</v>
      </c>
      <c r="C11" s="27">
        <v>29124.27</v>
      </c>
      <c r="D11" s="27">
        <v>53947.1</v>
      </c>
      <c r="E11" s="28">
        <v>45000</v>
      </c>
      <c r="F11" s="28">
        <f t="shared" si="4"/>
        <v>154.5</v>
      </c>
      <c r="G11" s="28">
        <f t="shared" si="5"/>
        <v>83.4</v>
      </c>
      <c r="H11" s="28">
        <v>45000</v>
      </c>
      <c r="I11" s="28">
        <f t="shared" si="0"/>
        <v>154.5</v>
      </c>
      <c r="J11" s="28">
        <f t="shared" si="1"/>
        <v>83.4</v>
      </c>
      <c r="K11" s="28">
        <v>45000</v>
      </c>
      <c r="L11" s="27">
        <f t="shared" si="2"/>
        <v>154.5</v>
      </c>
      <c r="M11" s="27">
        <f t="shared" si="3"/>
        <v>83.4</v>
      </c>
    </row>
    <row r="12" spans="1:13" s="16" customFormat="1" ht="25.5" x14ac:dyDescent="0.25">
      <c r="A12" s="26" t="s">
        <v>22</v>
      </c>
      <c r="B12" s="15" t="s">
        <v>23</v>
      </c>
      <c r="C12" s="27">
        <v>85986978.930000007</v>
      </c>
      <c r="D12" s="27">
        <v>13128424.619999999</v>
      </c>
      <c r="E12" s="28">
        <v>0</v>
      </c>
      <c r="F12" s="28">
        <f t="shared" si="4"/>
        <v>0</v>
      </c>
      <c r="G12" s="28">
        <f t="shared" si="5"/>
        <v>0</v>
      </c>
      <c r="H12" s="28">
        <v>0</v>
      </c>
      <c r="I12" s="28">
        <f t="shared" si="0"/>
        <v>0</v>
      </c>
      <c r="J12" s="28">
        <f t="shared" si="1"/>
        <v>0</v>
      </c>
      <c r="K12" s="28">
        <v>0</v>
      </c>
      <c r="L12" s="27">
        <f t="shared" si="2"/>
        <v>0</v>
      </c>
      <c r="M12" s="27">
        <f t="shared" si="3"/>
        <v>0</v>
      </c>
    </row>
    <row r="13" spans="1:13" s="16" customFormat="1" ht="24" customHeight="1" x14ac:dyDescent="0.25">
      <c r="A13" s="32" t="s">
        <v>15</v>
      </c>
      <c r="B13" s="33"/>
      <c r="C13" s="29">
        <f>SUM(C5:C12)</f>
        <v>250174867.24000001</v>
      </c>
      <c r="D13" s="29">
        <f>SUM(D5:D12)</f>
        <v>222318015.62</v>
      </c>
      <c r="E13" s="30">
        <f>SUM(E5:E12)</f>
        <v>158704999.09</v>
      </c>
      <c r="F13" s="30">
        <f>ROUND(E13/C13*100,1)</f>
        <v>63.4</v>
      </c>
      <c r="G13" s="30">
        <f>ROUND(E13/D13*100,1)</f>
        <v>71.400000000000006</v>
      </c>
      <c r="H13" s="30">
        <f>SUM(H5:H12)</f>
        <v>149536360.91999999</v>
      </c>
      <c r="I13" s="30">
        <f t="shared" si="0"/>
        <v>59.8</v>
      </c>
      <c r="J13" s="30">
        <f t="shared" si="1"/>
        <v>67.3</v>
      </c>
      <c r="K13" s="30">
        <f>SUM(K5:K12)</f>
        <v>147439092.44</v>
      </c>
      <c r="L13" s="29">
        <f t="shared" si="2"/>
        <v>58.9</v>
      </c>
      <c r="M13" s="29">
        <f t="shared" si="3"/>
        <v>66.3</v>
      </c>
    </row>
  </sheetData>
  <mergeCells count="2">
    <mergeCell ref="A1:M1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dcterms:created xsi:type="dcterms:W3CDTF">2017-11-14T10:18:57Z</dcterms:created>
  <dcterms:modified xsi:type="dcterms:W3CDTF">2024-11-29T06:05:14Z</dcterms:modified>
</cp:coreProperties>
</file>